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6045" windowWidth="19230" windowHeight="6090" firstSheet="2" activeTab="2" autoFilterDateGrouping="0"/>
  </bookViews>
  <sheets>
    <sheet name="Declaraciones" sheetId="1" r:id="rId1"/>
    <sheet name="Prin. magn." sheetId="2" r:id="rId2"/>
    <sheet name="Cuadro 40(1)" sheetId="4" r:id="rId3"/>
  </sheets>
  <definedNames>
    <definedName name="_xlnm.Print_Area" localSheetId="2">'Cuadro 40(1)'!$B$2:$K$33</definedName>
    <definedName name="_xlnm.Print_Area" localSheetId="0">Declaraciones!$A$1:$L$22</definedName>
    <definedName name="_xlnm.Print_Area" localSheetId="1">'Prin. magn.'!$A$1:$D$18</definedName>
  </definedNames>
  <calcPr calcId="162913"/>
</workbook>
</file>

<file path=xl/calcChain.xml><?xml version="1.0" encoding="utf-8"?>
<calcChain xmlns="http://schemas.openxmlformats.org/spreadsheetml/2006/main">
  <c r="K28" i="4" l="1"/>
  <c r="J28" i="4"/>
  <c r="I28" i="4"/>
  <c r="H28" i="4"/>
  <c r="E28" i="4"/>
  <c r="J27" i="4"/>
  <c r="J26" i="4"/>
  <c r="K26" i="4" s="1"/>
  <c r="I26" i="4"/>
  <c r="H26" i="4"/>
  <c r="E26" i="4"/>
  <c r="J25" i="4"/>
  <c r="K25" i="4" s="1"/>
  <c r="I25" i="4"/>
  <c r="H25" i="4"/>
  <c r="E25" i="4"/>
  <c r="K24" i="4"/>
  <c r="J24" i="4"/>
  <c r="I24" i="4"/>
  <c r="H24" i="4"/>
  <c r="E24" i="4"/>
  <c r="J23" i="4"/>
  <c r="K23" i="4" s="1"/>
  <c r="I23" i="4"/>
  <c r="H23" i="4"/>
  <c r="E23" i="4"/>
  <c r="J22" i="4" l="1"/>
  <c r="I22" i="4"/>
  <c r="H22" i="4"/>
  <c r="E22" i="4"/>
  <c r="J21" i="4"/>
  <c r="I21" i="4"/>
  <c r="H21" i="4"/>
  <c r="E21" i="4"/>
  <c r="J20" i="4"/>
  <c r="I20" i="4"/>
  <c r="H20" i="4"/>
  <c r="E20" i="4"/>
  <c r="J19" i="4"/>
  <c r="I19" i="4"/>
  <c r="H19" i="4"/>
  <c r="E19" i="4"/>
  <c r="H18" i="4"/>
  <c r="J17" i="4"/>
  <c r="I17" i="4"/>
  <c r="H17" i="4"/>
  <c r="E17" i="4"/>
  <c r="J16" i="4"/>
  <c r="I16" i="4"/>
  <c r="H16" i="4"/>
  <c r="E16" i="4"/>
  <c r="J15" i="4"/>
  <c r="I15" i="4"/>
  <c r="H15" i="4"/>
  <c r="E15" i="4"/>
  <c r="J14" i="4"/>
  <c r="I14" i="4"/>
  <c r="H14" i="4"/>
  <c r="E14" i="4"/>
  <c r="H13" i="4"/>
  <c r="J12" i="4"/>
  <c r="I12" i="4"/>
  <c r="H12" i="4"/>
  <c r="E12" i="4"/>
  <c r="J11" i="4"/>
  <c r="I11" i="4"/>
  <c r="H11" i="4"/>
  <c r="E11" i="4"/>
  <c r="J10" i="4"/>
  <c r="I10" i="4"/>
  <c r="H10" i="4"/>
  <c r="E10" i="4"/>
  <c r="J9" i="4"/>
  <c r="I9" i="4"/>
  <c r="H9" i="4"/>
  <c r="E9" i="4"/>
  <c r="J8" i="4"/>
  <c r="I8" i="4"/>
  <c r="H8" i="4"/>
  <c r="E8" i="4"/>
  <c r="H7" i="4"/>
  <c r="G7" i="1"/>
  <c r="L7" i="1" s="1"/>
  <c r="G8" i="1"/>
  <c r="J8" i="1" s="1"/>
  <c r="L8" i="1"/>
  <c r="G9" i="1"/>
  <c r="L9" i="1" s="1"/>
  <c r="G10" i="1"/>
  <c r="E10" i="1" s="1"/>
  <c r="G11" i="1"/>
  <c r="L11" i="1" s="1"/>
  <c r="G12" i="1"/>
  <c r="J12" i="1" s="1"/>
  <c r="L12" i="1"/>
  <c r="G13" i="1"/>
  <c r="L13" i="1" s="1"/>
  <c r="G14" i="1"/>
  <c r="E14" i="1" s="1"/>
  <c r="L14" i="1"/>
  <c r="G15" i="1"/>
  <c r="L15" i="1" s="1"/>
  <c r="G16" i="1"/>
  <c r="J16" i="1" s="1"/>
  <c r="L16" i="1"/>
  <c r="G17" i="1"/>
  <c r="L17" i="1" s="1"/>
  <c r="G18" i="1"/>
  <c r="E18" i="1" s="1"/>
  <c r="G19" i="1"/>
  <c r="L19" i="1"/>
  <c r="G20" i="1"/>
  <c r="J20" i="1" s="1"/>
  <c r="L20" i="1"/>
  <c r="G21" i="1"/>
  <c r="L21" i="1"/>
  <c r="K22" i="1"/>
  <c r="G5" i="1"/>
  <c r="J5" i="1" s="1"/>
  <c r="G6" i="1"/>
  <c r="J7" i="1"/>
  <c r="J9" i="1"/>
  <c r="J11" i="1"/>
  <c r="J13" i="1"/>
  <c r="J14" i="1"/>
  <c r="J18" i="1"/>
  <c r="J19" i="1"/>
  <c r="J21" i="1"/>
  <c r="I22" i="1"/>
  <c r="J6" i="1"/>
  <c r="E8" i="1"/>
  <c r="E9" i="1"/>
  <c r="E11" i="1"/>
  <c r="E12" i="1"/>
  <c r="E13" i="1"/>
  <c r="E16" i="1"/>
  <c r="E19" i="1"/>
  <c r="E20" i="1"/>
  <c r="E21" i="1"/>
  <c r="D22" i="1"/>
  <c r="E6" i="1"/>
  <c r="B22" i="1"/>
  <c r="C7" i="1"/>
  <c r="C9" i="1"/>
  <c r="C11" i="1"/>
  <c r="C13" i="1"/>
  <c r="C14" i="1"/>
  <c r="C18" i="1"/>
  <c r="C19" i="1"/>
  <c r="C21" i="1"/>
  <c r="C6" i="1"/>
  <c r="D28" i="2"/>
  <c r="D29" i="2"/>
  <c r="D31" i="2"/>
  <c r="C32" i="2"/>
  <c r="D32" i="2"/>
  <c r="D33" i="2"/>
  <c r="D35" i="2"/>
  <c r="D36" i="2"/>
  <c r="D37" i="2"/>
  <c r="D38" i="2"/>
  <c r="D27" i="2"/>
  <c r="D26" i="2"/>
  <c r="C7" i="2"/>
  <c r="D7" i="2" s="1"/>
  <c r="D8" i="2"/>
  <c r="D10" i="2"/>
  <c r="C11" i="2"/>
  <c r="D11" i="2" s="1"/>
  <c r="D12" i="2"/>
  <c r="D14" i="2"/>
  <c r="D15" i="2"/>
  <c r="D16" i="2"/>
  <c r="D17" i="2"/>
  <c r="D6" i="2"/>
  <c r="D5" i="2"/>
  <c r="L6" i="1"/>
  <c r="C17" i="1" l="1"/>
  <c r="E15" i="1"/>
  <c r="J17" i="1"/>
  <c r="C9" i="2"/>
  <c r="C15" i="1"/>
  <c r="C10" i="1"/>
  <c r="J15" i="1"/>
  <c r="J10" i="1"/>
  <c r="L18" i="1"/>
  <c r="C13" i="2"/>
  <c r="E17" i="1"/>
  <c r="E7" i="1"/>
  <c r="L10" i="1"/>
  <c r="K10" i="4"/>
  <c r="K19" i="4"/>
  <c r="K17" i="4"/>
  <c r="K15" i="4"/>
  <c r="K16" i="4"/>
  <c r="K9" i="4"/>
  <c r="K11" i="4"/>
  <c r="K12" i="4"/>
  <c r="K8" i="4"/>
  <c r="K14" i="4"/>
  <c r="K20" i="4"/>
  <c r="K21" i="4"/>
  <c r="K22" i="4"/>
  <c r="L5" i="1"/>
  <c r="C20" i="1"/>
  <c r="C16" i="1"/>
  <c r="C12" i="1"/>
  <c r="C8" i="1"/>
  <c r="G22" i="1"/>
  <c r="E5" i="1"/>
  <c r="C5" i="1"/>
  <c r="E22" i="1" l="1"/>
  <c r="C22" i="1"/>
  <c r="L22" i="1"/>
  <c r="J22" i="1"/>
</calcChain>
</file>

<file path=xl/sharedStrings.xml><?xml version="1.0" encoding="utf-8"?>
<sst xmlns="http://schemas.openxmlformats.org/spreadsheetml/2006/main" count="137" uniqueCount="89">
  <si>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</si>
  <si>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</si>
  <si>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</si>
  <si>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</si>
  <si>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</si>
  <si>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</si>
  <si>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</si>
  <si>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</si>
  <si>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</si>
  <si>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</si>
  <si>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</si>
  <si>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</si>
  <si>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</si>
  <si>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</si>
  <si>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</si>
  <si>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</si>
  <si>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</si>
  <si>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</si>
  <si>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</si>
  <si>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</si>
  <si>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</si>
  <si>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</si>
  <si>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</si>
  <si>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</si>
  <si>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</si>
  <si>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</si>
  <si>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</si>
  <si>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</si>
  <si>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</si>
  <si>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</si>
  <si>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</si>
  <si>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</si>
  <si>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</si>
  <si>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</si>
  <si>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</si>
  <si>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</si>
  <si>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</si>
  <si>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</si>
  <si>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</si>
  <si>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</si>
  <si>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</si>
  <si>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</si>
  <si>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</si>
  <si>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</si>
  <si>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</si>
  <si>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</si>
  <si>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</si>
  <si>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</si>
  <si>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</si>
  <si>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</si>
  <si>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</si>
  <si>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</si>
  <si>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</si>
  <si>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</si>
  <si>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</si>
  <si>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</si>
  <si>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Número de declaraciones</t>
  </si>
  <si>
    <t>Concepto</t>
  </si>
  <si>
    <t>Tasa de variación</t>
  </si>
  <si>
    <t>1.2. Actividades económicas:</t>
  </si>
  <si>
    <r>
      <t>1.1. Inversión en la vivienda habitual (régimen transitorio)</t>
    </r>
    <r>
      <rPr>
        <sz val="11"/>
        <rFont val="Times New Roman"/>
        <family val="1"/>
      </rPr>
      <t>:</t>
    </r>
  </si>
  <si>
    <t>(1) Se incluyen: las deducciones establecidas en el Impuesto sobre Sociedades para las actividades económicas en estimación directa; los incentivos fiscales relacionados con los acontecimientos de excepcional interés público; y, por último, las deducciones por inversiones realizadas en Canarias a las que se refiere la Ley 20/1991.</t>
  </si>
  <si>
    <t>1.3. Donativos y otras aportaciones:</t>
  </si>
  <si>
    <t>1.3.1.1. A entidades reguladas en la Ley 49/2002</t>
  </si>
  <si>
    <t>1.3.1.2. A fundaciones y asociaciones no comprendidas en la Ley 49/2002</t>
  </si>
  <si>
    <t>1.3.2. Para actividades y programas prioritarios de mecenazgo</t>
  </si>
  <si>
    <t>1.1.1. Adquisición</t>
  </si>
  <si>
    <t>1.1.2. Construcción</t>
  </si>
  <si>
    <t xml:space="preserve">1.1.3. Rehabilitación o ampliación </t>
  </si>
  <si>
    <t>1.1.4. Obras en viviendas de personas con discapacidad</t>
  </si>
  <si>
    <r>
      <t>1.2.1. Incentivos y estímulos a la inversión empresarial</t>
    </r>
    <r>
      <rPr>
        <i/>
        <vertAlign val="superscript"/>
        <sz val="11"/>
        <rFont val="Times New Roman"/>
        <family val="1"/>
      </rPr>
      <t>(1)</t>
    </r>
  </si>
  <si>
    <t>1.2.2. Dotaciones  reserva inversiones en Canarias</t>
  </si>
  <si>
    <t>1.2.3. Rendimientos venta bienes corporales en Canarias</t>
  </si>
  <si>
    <t>1.3.1. Con carácter general</t>
  </si>
  <si>
    <t>1.3.3. Cuotas de afiliación y aportaciones a partidos políticos y similares</t>
  </si>
  <si>
    <t>Continúa…</t>
  </si>
  <si>
    <t>1. EN LA CUOTA ÍNTEGRA
    [(1)=(1.1)+(1.2)+(1.3)+(1.4)+(1.5)+(1.6)+(1.7)+(1.8)+(1.9)]</t>
  </si>
  <si>
    <t>DEDUCCIONES. IRPF 2017 Y 2018</t>
  </si>
  <si>
    <t>1.4. Rentas obtenidas en Ceuta y Melilla</t>
  </si>
  <si>
    <t xml:space="preserve">1.5. Protección y difusión del Patrimonio Histórico </t>
  </si>
  <si>
    <r>
      <t>1.6. Alquiler de la vivienda habitual</t>
    </r>
    <r>
      <rPr>
        <vertAlign val="superscript"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(régimen transitorio)</t>
    </r>
  </si>
  <si>
    <t>1.7. Inversión en empresas de nueva o reciente creación</t>
  </si>
  <si>
    <t>1.9. Deducciones autonómicas</t>
  </si>
  <si>
    <r>
      <t>1.8. Unidades familiares formadas por residentes en la UE o el EEE</t>
    </r>
    <r>
      <rPr>
        <vertAlign val="superscript"/>
        <sz val="11"/>
        <rFont val="Times New Roman"/>
        <family val="1"/>
      </rPr>
      <t>(2)</t>
    </r>
  </si>
  <si>
    <t>(2) UE: Unión Europea, EEE: Espacio Económico Europeo.</t>
  </si>
  <si>
    <t>Cuadro 40</t>
  </si>
  <si>
    <t>Fuente: Agencia Estatal de Administración Tributaria</t>
  </si>
  <si>
    <r>
      <t xml:space="preserve">Importe
</t>
    </r>
    <r>
      <rPr>
        <b/>
        <sz val="10"/>
        <rFont val="Times New Roman"/>
        <family val="1"/>
      </rPr>
      <t>(millones de euros)</t>
    </r>
  </si>
  <si>
    <r>
      <t xml:space="preserve">Media
</t>
    </r>
    <r>
      <rPr>
        <b/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</si>
</sst>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@&quot;       &quot;"/>
    <numFmt numFmtId="167" formatCode="&quot;  &quot;#,##0&quot;  &quot;;&quot;  &quot;\-#,##0&quot;  &quot;"/>
    <numFmt numFmtId="168" formatCode="&quot;  &quot;#,##0.0&quot;  &quot;;&quot;  &quot;\-#,##0.0&quot;  &quot;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vertAlign val="superscript"/>
      <sz val="11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7" fillId="0" borderId="0" xfId="0" applyNumberFormat="1" applyFont="1"/>
    <xf numFmtId="3" fontId="7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10" fontId="8" fillId="0" borderId="10" xfId="1" applyNumberFormat="1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0" fontId="8" fillId="0" borderId="12" xfId="1" applyNumberFormat="1" applyFont="1" applyBorder="1" applyAlignment="1">
      <alignment vertical="center"/>
    </xf>
    <xf numFmtId="3" fontId="7" fillId="0" borderId="5" xfId="0" applyNumberFormat="1" applyFont="1" applyBorder="1"/>
    <xf numFmtId="165" fontId="0" fillId="0" borderId="0" xfId="0" applyNumberFormat="1"/>
    <xf numFmtId="168" fontId="0" fillId="0" borderId="0" xfId="0" applyNumberFormat="1"/>
    <xf numFmtId="166" fontId="12" fillId="0" borderId="7" xfId="0" applyNumberFormat="1" applyFont="1" applyFill="1" applyBorder="1" applyAlignment="1">
      <alignment horizontal="left" vertical="center" wrapText="1"/>
    </xf>
    <xf numFmtId="10" fontId="12" fillId="0" borderId="3" xfId="0" quotePrefix="1" applyNumberFormat="1" applyFont="1" applyFill="1" applyBorder="1" applyAlignment="1">
      <alignment horizontal="right" vertical="center" indent="2"/>
    </xf>
    <xf numFmtId="168" fontId="12" fillId="0" borderId="0" xfId="0" applyNumberFormat="1" applyFont="1" applyFill="1" applyBorder="1" applyAlignment="1">
      <alignment horizontal="right" vertical="center" indent="1"/>
    </xf>
    <xf numFmtId="164" fontId="12" fillId="2" borderId="3" xfId="0" applyNumberFormat="1" applyFont="1" applyFill="1" applyBorder="1" applyAlignment="1">
      <alignment horizontal="right" vertical="center" indent="1"/>
    </xf>
    <xf numFmtId="166" fontId="11" fillId="2" borderId="1" xfId="0" applyNumberFormat="1" applyFont="1" applyFill="1" applyBorder="1" applyAlignment="1">
      <alignment horizontal="left" vertical="center"/>
    </xf>
    <xf numFmtId="167" fontId="11" fillId="2" borderId="0" xfId="0" applyNumberFormat="1" applyFont="1" applyFill="1" applyBorder="1" applyAlignment="1">
      <alignment horizontal="right" vertical="center" indent="1"/>
    </xf>
    <xf numFmtId="164" fontId="11" fillId="2" borderId="3" xfId="0" applyNumberFormat="1" applyFont="1" applyFill="1" applyBorder="1" applyAlignment="1">
      <alignment horizontal="right" vertical="center" indent="1"/>
    </xf>
    <xf numFmtId="168" fontId="11" fillId="2" borderId="0" xfId="0" applyNumberFormat="1" applyFont="1" applyFill="1" applyBorder="1" applyAlignment="1">
      <alignment horizontal="right" vertical="center" indent="1"/>
    </xf>
    <xf numFmtId="167" fontId="13" fillId="2" borderId="0" xfId="0" applyNumberFormat="1" applyFont="1" applyFill="1" applyBorder="1" applyAlignment="1">
      <alignment horizontal="right" vertical="center" indent="1"/>
    </xf>
    <xf numFmtId="164" fontId="13" fillId="2" borderId="3" xfId="0" applyNumberFormat="1" applyFont="1" applyFill="1" applyBorder="1" applyAlignment="1">
      <alignment horizontal="right" vertical="center" indent="1"/>
    </xf>
    <xf numFmtId="168" fontId="13" fillId="2" borderId="0" xfId="0" applyNumberFormat="1" applyFont="1" applyFill="1" applyBorder="1" applyAlignment="1">
      <alignment horizontal="right" vertical="center" indent="1"/>
    </xf>
    <xf numFmtId="168" fontId="13" fillId="0" borderId="0" xfId="0" applyNumberFormat="1" applyFont="1" applyFill="1" applyBorder="1" applyAlignment="1">
      <alignment horizontal="right" vertical="center" indent="1"/>
    </xf>
    <xf numFmtId="168" fontId="11" fillId="0" borderId="0" xfId="0" applyNumberFormat="1" applyFont="1" applyFill="1" applyBorder="1" applyAlignment="1">
      <alignment horizontal="right" vertical="center" indent="1"/>
    </xf>
    <xf numFmtId="167" fontId="11" fillId="2" borderId="0" xfId="0" applyNumberFormat="1" applyFont="1" applyFill="1" applyBorder="1" applyAlignment="1">
      <alignment horizontal="right" vertical="center" indent="3"/>
    </xf>
    <xf numFmtId="164" fontId="13" fillId="2" borderId="3" xfId="0" applyNumberFormat="1" applyFont="1" applyFill="1" applyBorder="1" applyAlignment="1">
      <alignment horizontal="right" vertical="center" indent="2"/>
    </xf>
    <xf numFmtId="0" fontId="12" fillId="0" borderId="1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13" xfId="0" applyBorder="1"/>
    <xf numFmtId="164" fontId="0" fillId="0" borderId="0" xfId="0" applyNumberFormat="1"/>
    <xf numFmtId="164" fontId="0" fillId="3" borderId="0" xfId="1" applyNumberFormat="1" applyFont="1" applyFill="1"/>
    <xf numFmtId="167" fontId="12" fillId="0" borderId="0" xfId="0" applyNumberFormat="1" applyFont="1" applyFill="1" applyBorder="1" applyAlignment="1">
      <alignment horizontal="right" vertical="center" indent="3"/>
    </xf>
    <xf numFmtId="0" fontId="14" fillId="3" borderId="0" xfId="0" applyFont="1" applyFill="1" applyAlignment="1">
      <alignment horizontal="justify" vertical="center" wrapText="1" readingOrder="1"/>
    </xf>
    <xf numFmtId="10" fontId="0" fillId="0" borderId="0" xfId="0" applyNumberFormat="1"/>
    <xf numFmtId="10" fontId="0" fillId="0" borderId="0" xfId="1" applyNumberFormat="1" applyFont="1"/>
    <xf numFmtId="168" fontId="14" fillId="3" borderId="0" xfId="0" applyNumberFormat="1" applyFont="1" applyFill="1" applyAlignment="1">
      <alignment horizontal="justify" vertical="center" wrapText="1" readingOrder="1"/>
    </xf>
    <xf numFmtId="167" fontId="12" fillId="0" borderId="13" xfId="0" applyNumberFormat="1" applyFont="1" applyFill="1" applyBorder="1" applyAlignment="1">
      <alignment horizontal="right" vertical="center" indent="2"/>
    </xf>
    <xf numFmtId="167" fontId="13" fillId="2" borderId="0" xfId="0" applyNumberFormat="1" applyFont="1" applyFill="1" applyBorder="1" applyAlignment="1">
      <alignment horizontal="right" vertical="center"/>
    </xf>
    <xf numFmtId="167" fontId="11" fillId="2" borderId="0" xfId="0" applyNumberFormat="1" applyFont="1" applyFill="1" applyBorder="1" applyAlignment="1">
      <alignment horizontal="right" vertical="center"/>
    </xf>
    <xf numFmtId="167" fontId="11" fillId="2" borderId="4" xfId="0" applyNumberFormat="1" applyFont="1" applyFill="1" applyBorder="1" applyAlignment="1">
      <alignment horizontal="right" vertical="center"/>
    </xf>
    <xf numFmtId="167" fontId="13" fillId="2" borderId="4" xfId="0" applyNumberFormat="1" applyFont="1" applyFill="1" applyBorder="1" applyAlignment="1">
      <alignment horizontal="right" vertical="center"/>
    </xf>
    <xf numFmtId="0" fontId="0" fillId="0" borderId="0" xfId="0" applyBorder="1"/>
    <xf numFmtId="0" fontId="11" fillId="0" borderId="1" xfId="0" applyFont="1" applyBorder="1" applyAlignment="1">
      <alignment horizontal="left" vertical="center" indent="1"/>
    </xf>
    <xf numFmtId="166" fontId="11" fillId="2" borderId="1" xfId="0" applyNumberFormat="1" applyFont="1" applyFill="1" applyBorder="1" applyAlignment="1">
      <alignment horizontal="left" vertical="center" indent="1"/>
    </xf>
    <xf numFmtId="166" fontId="13" fillId="2" borderId="1" xfId="0" applyNumberFormat="1" applyFont="1" applyFill="1" applyBorder="1" applyAlignment="1">
      <alignment horizontal="left" vertical="center" indent="2"/>
    </xf>
    <xf numFmtId="0" fontId="13" fillId="0" borderId="1" xfId="0" applyFont="1" applyBorder="1" applyAlignment="1">
      <alignment horizontal="left" vertical="center" indent="2"/>
    </xf>
    <xf numFmtId="166" fontId="13" fillId="2" borderId="1" xfId="0" applyNumberFormat="1" applyFont="1" applyFill="1" applyBorder="1" applyAlignment="1">
      <alignment horizontal="left" vertical="center" indent="3"/>
    </xf>
    <xf numFmtId="167" fontId="11" fillId="2" borderId="0" xfId="0" applyNumberFormat="1" applyFont="1" applyFill="1" applyBorder="1" applyAlignment="1">
      <alignment horizontal="right" vertical="center" indent="2"/>
    </xf>
    <xf numFmtId="167" fontId="12" fillId="0" borderId="13" xfId="0" applyNumberFormat="1" applyFont="1" applyFill="1" applyBorder="1" applyAlignment="1">
      <alignment horizontal="right" vertical="center" indent="3"/>
    </xf>
    <xf numFmtId="167" fontId="12" fillId="0" borderId="4" xfId="0" applyNumberFormat="1" applyFont="1" applyFill="1" applyBorder="1" applyAlignment="1">
      <alignment horizontal="right" vertical="center" indent="2"/>
    </xf>
    <xf numFmtId="167" fontId="11" fillId="2" borderId="4" xfId="0" applyNumberFormat="1" applyFont="1" applyFill="1" applyBorder="1" applyAlignment="1">
      <alignment horizontal="right" vertical="center" indent="2"/>
    </xf>
    <xf numFmtId="167" fontId="12" fillId="0" borderId="0" xfId="0" applyNumberFormat="1" applyFont="1" applyFill="1" applyBorder="1" applyAlignment="1">
      <alignment horizontal="right" vertical="center" indent="2"/>
    </xf>
    <xf numFmtId="167" fontId="13" fillId="2" borderId="4" xfId="0" applyNumberFormat="1" applyFont="1" applyFill="1" applyBorder="1" applyAlignment="1">
      <alignment horizontal="right" vertical="center" indent="2"/>
    </xf>
    <xf numFmtId="0" fontId="20" fillId="3" borderId="0" xfId="0" applyFont="1" applyFill="1" applyAlignment="1">
      <alignment horizontal="justify" vertical="center" wrapText="1" readingOrder="1"/>
    </xf>
    <xf numFmtId="166" fontId="13" fillId="2" borderId="16" xfId="0" applyNumberFormat="1" applyFont="1" applyFill="1" applyBorder="1" applyAlignment="1">
      <alignment horizontal="left" vertical="center" indent="2"/>
    </xf>
    <xf numFmtId="167" fontId="13" fillId="2" borderId="17" xfId="0" applyNumberFormat="1" applyFont="1" applyFill="1" applyBorder="1" applyAlignment="1">
      <alignment horizontal="right" vertical="center" indent="1"/>
    </xf>
    <xf numFmtId="164" fontId="13" fillId="2" borderId="18" xfId="0" applyNumberFormat="1" applyFont="1" applyFill="1" applyBorder="1" applyAlignment="1">
      <alignment horizontal="right" vertical="center" indent="1"/>
    </xf>
    <xf numFmtId="168" fontId="13" fillId="2" borderId="17" xfId="0" applyNumberFormat="1" applyFont="1" applyFill="1" applyBorder="1" applyAlignment="1">
      <alignment horizontal="right" vertical="center" indent="1"/>
    </xf>
    <xf numFmtId="167" fontId="13" fillId="2" borderId="19" xfId="0" applyNumberFormat="1" applyFont="1" applyFill="1" applyBorder="1" applyAlignment="1">
      <alignment horizontal="right" vertical="center"/>
    </xf>
    <xf numFmtId="167" fontId="13" fillId="2" borderId="17" xfId="0" applyNumberFormat="1" applyFont="1" applyFill="1" applyBorder="1" applyAlignment="1">
      <alignment horizontal="right" vertical="center"/>
    </xf>
    <xf numFmtId="168" fontId="13" fillId="0" borderId="17" xfId="0" applyNumberFormat="1" applyFont="1" applyFill="1" applyBorder="1" applyAlignment="1">
      <alignment horizontal="right" vertical="center" indent="1"/>
    </xf>
    <xf numFmtId="0" fontId="13" fillId="0" borderId="0" xfId="0" applyFont="1" applyBorder="1" applyAlignment="1">
      <alignment horizontal="left" vertical="center" indent="3"/>
    </xf>
    <xf numFmtId="164" fontId="13" fillId="2" borderId="0" xfId="0" applyNumberFormat="1" applyFont="1" applyFill="1" applyBorder="1" applyAlignment="1">
      <alignment horizontal="right" vertical="center" indent="1"/>
    </xf>
    <xf numFmtId="0" fontId="11" fillId="0" borderId="1" xfId="0" applyFont="1" applyBorder="1" applyAlignment="1">
      <alignment horizontal="left" indent="1"/>
    </xf>
    <xf numFmtId="168" fontId="11" fillId="0" borderId="0" xfId="0" applyNumberFormat="1" applyFont="1" applyFill="1" applyBorder="1" applyAlignment="1">
      <alignment horizontal="right" vertical="center" indent="2"/>
    </xf>
    <xf numFmtId="164" fontId="11" fillId="2" borderId="3" xfId="0" quotePrefix="1" applyNumberFormat="1" applyFont="1" applyFill="1" applyBorder="1" applyAlignment="1">
      <alignment horizontal="right" vertical="center" indent="2"/>
    </xf>
    <xf numFmtId="167" fontId="11" fillId="2" borderId="4" xfId="0" quotePrefix="1" applyNumberFormat="1" applyFont="1" applyFill="1" applyBorder="1" applyAlignment="1">
      <alignment horizontal="right" vertical="center" indent="1"/>
    </xf>
    <xf numFmtId="166" fontId="11" fillId="2" borderId="5" xfId="0" applyNumberFormat="1" applyFont="1" applyFill="1" applyBorder="1" applyAlignment="1">
      <alignment horizontal="left" vertical="center" indent="1"/>
    </xf>
    <xf numFmtId="167" fontId="11" fillId="2" borderId="15" xfId="0" applyNumberFormat="1" applyFont="1" applyFill="1" applyBorder="1" applyAlignment="1">
      <alignment horizontal="right" vertical="center" indent="1"/>
    </xf>
    <xf numFmtId="164" fontId="11" fillId="2" borderId="9" xfId="0" applyNumberFormat="1" applyFont="1" applyFill="1" applyBorder="1" applyAlignment="1">
      <alignment horizontal="right" vertical="center" indent="1"/>
    </xf>
    <xf numFmtId="168" fontId="11" fillId="0" borderId="15" xfId="0" applyNumberFormat="1" applyFont="1" applyFill="1" applyBorder="1" applyAlignment="1">
      <alignment horizontal="right" vertical="center" indent="1"/>
    </xf>
    <xf numFmtId="167" fontId="11" fillId="2" borderId="2" xfId="0" applyNumberFormat="1" applyFont="1" applyFill="1" applyBorder="1" applyAlignment="1">
      <alignment horizontal="right" vertical="center"/>
    </xf>
    <xf numFmtId="167" fontId="11" fillId="2" borderId="15" xfId="0" applyNumberFormat="1" applyFont="1" applyFill="1" applyBorder="1" applyAlignment="1">
      <alignment horizontal="right" vertical="center"/>
    </xf>
    <xf numFmtId="0" fontId="13" fillId="0" borderId="16" xfId="0" applyFont="1" applyBorder="1" applyAlignment="1">
      <alignment horizontal="left" vertical="center" indent="3"/>
    </xf>
    <xf numFmtId="0" fontId="16" fillId="5" borderId="12" xfId="0" applyNumberFormat="1" applyFont="1" applyFill="1" applyBorder="1" applyAlignment="1">
      <alignment horizontal="center" vertical="center" wrapText="1"/>
    </xf>
    <xf numFmtId="49" fontId="16" fillId="5" borderId="10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3" borderId="0" xfId="0" applyFont="1" applyFill="1" applyBorder="1" applyAlignment="1">
      <alignment horizontal="justify" vertical="center" wrapText="1" readingOrder="1"/>
    </xf>
    <xf numFmtId="0" fontId="19" fillId="4" borderId="6" xfId="0" applyFont="1" applyFill="1" applyBorder="1" applyAlignment="1">
      <alignment horizontal="center"/>
    </xf>
    <xf numFmtId="0" fontId="19" fillId="4" borderId="13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/>
    </xf>
    <xf numFmtId="0" fontId="15" fillId="4" borderId="2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49" fontId="16" fillId="4" borderId="7" xfId="0" applyNumberFormat="1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49" fontId="16" fillId="4" borderId="14" xfId="0" applyNumberFormat="1" applyFont="1" applyFill="1" applyBorder="1" applyAlignment="1">
      <alignment horizontal="center" vertical="center" wrapText="1"/>
    </xf>
    <xf numFmtId="49" fontId="16" fillId="4" borderId="11" xfId="0" applyNumberFormat="1" applyFont="1" applyFill="1" applyBorder="1" applyAlignment="1">
      <alignment horizontal="center" vertical="center" wrapText="1"/>
    </xf>
    <xf numFmtId="49" fontId="16" fillId="4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ht="18" customHeight="1" x14ac:dyDescent="0.2">
      <c r="A2" s="103" t="s">
        <v>53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18" customHeight="1" x14ac:dyDescent="0.2">
      <c r="A3" s="19" t="s">
        <v>1</v>
      </c>
      <c r="B3" s="105" t="s">
        <v>3</v>
      </c>
      <c r="C3" s="106"/>
      <c r="D3" s="105" t="s">
        <v>6</v>
      </c>
      <c r="E3" s="106"/>
      <c r="F3" s="20"/>
      <c r="G3" s="19" t="s">
        <v>27</v>
      </c>
      <c r="H3" s="23"/>
      <c r="I3" s="105" t="s">
        <v>7</v>
      </c>
      <c r="J3" s="106"/>
      <c r="K3" s="105" t="s">
        <v>8</v>
      </c>
      <c r="L3" s="106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104" t="s">
        <v>28</v>
      </c>
      <c r="B1" s="104"/>
      <c r="C1" s="104"/>
      <c r="D1" s="104"/>
    </row>
    <row r="2" spans="1:4" ht="19.149999999999999" customHeight="1" x14ac:dyDescent="0.2">
      <c r="A2" s="107" t="s">
        <v>29</v>
      </c>
      <c r="B2" s="107"/>
      <c r="C2" s="107"/>
      <c r="D2" s="107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104" t="s">
        <v>49</v>
      </c>
      <c r="B22" s="104"/>
      <c r="C22" s="104"/>
      <c r="D22" s="104"/>
    </row>
    <row r="23" spans="1:4" x14ac:dyDescent="0.2">
      <c r="A23" s="107" t="s">
        <v>46</v>
      </c>
      <c r="B23" s="107"/>
      <c r="C23" s="107"/>
      <c r="D23" s="107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2.7109375" customWidth="1"/>
    <col min="3" max="4" width="14.7109375" customWidth="1"/>
    <col min="5" max="5" width="12.7109375" customWidth="1"/>
    <col min="6" max="7" width="13.7109375" customWidth="1"/>
    <col min="8" max="8" width="12.7109375" customWidth="1"/>
    <col min="9" max="10" width="13.7109375" customWidth="1"/>
    <col min="11" max="11" width="12.7109375" customWidth="1"/>
  </cols>
  <sheetData>
    <row r="1" spans="1:21" ht="12.75" customHeight="1" x14ac:dyDescent="0.2">
      <c r="A1" s="68"/>
      <c r="B1" s="55"/>
      <c r="C1" s="55"/>
      <c r="D1" s="55"/>
      <c r="E1" s="55"/>
      <c r="F1" s="55"/>
      <c r="G1" s="55"/>
      <c r="H1" s="55"/>
      <c r="I1" s="55"/>
      <c r="J1" s="55"/>
      <c r="K1" s="55"/>
      <c r="L1" s="68"/>
    </row>
    <row r="2" spans="1:21" ht="18" customHeight="1" x14ac:dyDescent="0.25">
      <c r="B2" s="109" t="s">
        <v>85</v>
      </c>
      <c r="C2" s="110"/>
      <c r="D2" s="110"/>
      <c r="E2" s="110"/>
      <c r="F2" s="110"/>
      <c r="G2" s="110"/>
      <c r="H2" s="110"/>
      <c r="I2" s="110"/>
      <c r="J2" s="110"/>
      <c r="K2" s="111"/>
    </row>
    <row r="3" spans="1:21" ht="18" customHeight="1" x14ac:dyDescent="0.2">
      <c r="B3" s="112" t="s">
        <v>77</v>
      </c>
      <c r="C3" s="113"/>
      <c r="D3" s="113"/>
      <c r="E3" s="113"/>
      <c r="F3" s="113"/>
      <c r="G3" s="113"/>
      <c r="H3" s="113"/>
      <c r="I3" s="113"/>
      <c r="J3" s="113"/>
      <c r="K3" s="114"/>
    </row>
    <row r="4" spans="1:21" ht="5.0999999999999996" customHeight="1" x14ac:dyDescent="0.2">
      <c r="B4" s="54"/>
      <c r="C4" s="53"/>
      <c r="D4" s="53"/>
      <c r="E4" s="53"/>
      <c r="F4" s="53"/>
      <c r="G4" s="53"/>
      <c r="H4" s="53"/>
      <c r="I4" s="53"/>
      <c r="J4" s="53"/>
      <c r="K4" s="53"/>
    </row>
    <row r="5" spans="1:21" ht="30" customHeight="1" x14ac:dyDescent="0.2">
      <c r="B5" s="115" t="s">
        <v>57</v>
      </c>
      <c r="C5" s="117" t="s">
        <v>56</v>
      </c>
      <c r="D5" s="118"/>
      <c r="E5" s="119"/>
      <c r="F5" s="117" t="s">
        <v>87</v>
      </c>
      <c r="G5" s="118"/>
      <c r="H5" s="119"/>
      <c r="I5" s="117" t="s">
        <v>88</v>
      </c>
      <c r="J5" s="118"/>
      <c r="K5" s="119"/>
    </row>
    <row r="6" spans="1:21" ht="30" customHeight="1" x14ac:dyDescent="0.2">
      <c r="B6" s="116"/>
      <c r="C6" s="101">
        <v>2017</v>
      </c>
      <c r="D6" s="101">
        <v>2018</v>
      </c>
      <c r="E6" s="102" t="s">
        <v>58</v>
      </c>
      <c r="F6" s="101">
        <v>2017</v>
      </c>
      <c r="G6" s="101">
        <v>2018</v>
      </c>
      <c r="H6" s="102" t="s">
        <v>58</v>
      </c>
      <c r="I6" s="101">
        <v>2017</v>
      </c>
      <c r="J6" s="101">
        <v>2018</v>
      </c>
      <c r="K6" s="102" t="s">
        <v>58</v>
      </c>
    </row>
    <row r="7" spans="1:21" ht="35.1" customHeight="1" x14ac:dyDescent="0.2">
      <c r="B7" s="38" t="s">
        <v>76</v>
      </c>
      <c r="C7" s="75" t="s">
        <v>55</v>
      </c>
      <c r="D7" s="75" t="s">
        <v>55</v>
      </c>
      <c r="E7" s="39" t="s">
        <v>55</v>
      </c>
      <c r="F7" s="40">
        <v>3829.5544198299885</v>
      </c>
      <c r="G7" s="40">
        <v>3709.7264653100019</v>
      </c>
      <c r="H7" s="41">
        <f>G7/F7-1</f>
        <v>-3.1290312496801254E-2</v>
      </c>
      <c r="I7" s="76" t="s">
        <v>55</v>
      </c>
      <c r="J7" s="63" t="s">
        <v>55</v>
      </c>
      <c r="K7" s="39" t="s">
        <v>55</v>
      </c>
      <c r="L7" s="36"/>
    </row>
    <row r="8" spans="1:21" ht="17.100000000000001" customHeight="1" x14ac:dyDescent="0.2">
      <c r="A8" s="42"/>
      <c r="B8" s="69" t="s">
        <v>60</v>
      </c>
      <c r="C8" s="43">
        <v>3962584</v>
      </c>
      <c r="D8" s="43">
        <v>3682630</v>
      </c>
      <c r="E8" s="44">
        <f>D8/C8-1</f>
        <v>-7.0649354057857217E-2</v>
      </c>
      <c r="F8" s="45">
        <v>2546.4675640100168</v>
      </c>
      <c r="G8" s="45">
        <v>2336.4166895500184</v>
      </c>
      <c r="H8" s="44">
        <f>G8/F8-1</f>
        <v>-8.2487158850444331E-2</v>
      </c>
      <c r="I8" s="66">
        <f>F8*10^6/C8</f>
        <v>642.6280336290705</v>
      </c>
      <c r="J8" s="65">
        <f>G8*10^6/D8</f>
        <v>634.44242010465848</v>
      </c>
      <c r="K8" s="44">
        <f>J8/I8-1</f>
        <v>-1.2737716215375672E-2</v>
      </c>
      <c r="L8" s="61"/>
      <c r="M8" s="57"/>
      <c r="N8" s="37"/>
      <c r="O8" s="37"/>
      <c r="P8" s="37"/>
      <c r="Q8" s="37"/>
      <c r="R8" s="37"/>
      <c r="S8" s="37"/>
      <c r="T8" s="37"/>
      <c r="U8" s="37"/>
    </row>
    <row r="9" spans="1:21" ht="17.100000000000001" customHeight="1" x14ac:dyDescent="0.2">
      <c r="B9" s="71" t="s">
        <v>66</v>
      </c>
      <c r="C9" s="46">
        <v>3936572</v>
      </c>
      <c r="D9" s="46">
        <v>3662923</v>
      </c>
      <c r="E9" s="47">
        <f t="shared" ref="E9:E28" si="0">D9/C9-1</f>
        <v>-6.9514542093984333E-2</v>
      </c>
      <c r="F9" s="48">
        <v>2530.0727602200163</v>
      </c>
      <c r="G9" s="48">
        <v>2317.6595685800175</v>
      </c>
      <c r="H9" s="47">
        <f t="shared" ref="H9:H28" si="1">G9/F9-1</f>
        <v>-8.3955368786124196E-2</v>
      </c>
      <c r="I9" s="67">
        <f t="shared" ref="I9:J12" si="2">F9*10^6/C9</f>
        <v>642.70963676518977</v>
      </c>
      <c r="J9" s="64">
        <f t="shared" si="2"/>
        <v>632.73499567968463</v>
      </c>
      <c r="K9" s="47">
        <f t="shared" ref="K9:K26" si="3">J9/I9-1</f>
        <v>-1.5519669404224778E-2</v>
      </c>
      <c r="L9" s="61"/>
      <c r="M9" s="57"/>
    </row>
    <row r="10" spans="1:21" ht="17.100000000000001" customHeight="1" x14ac:dyDescent="0.2">
      <c r="B10" s="71" t="s">
        <v>67</v>
      </c>
      <c r="C10" s="46">
        <v>11966</v>
      </c>
      <c r="D10" s="46">
        <v>10055</v>
      </c>
      <c r="E10" s="47">
        <f t="shared" si="0"/>
        <v>-0.15970249038943674</v>
      </c>
      <c r="F10" s="48">
        <v>7.7095943800000022</v>
      </c>
      <c r="G10" s="48">
        <v>6.4621633199999993</v>
      </c>
      <c r="H10" s="47">
        <f t="shared" si="1"/>
        <v>-0.16180242416333224</v>
      </c>
      <c r="I10" s="67">
        <f t="shared" si="2"/>
        <v>644.29169145913431</v>
      </c>
      <c r="J10" s="64">
        <f t="shared" si="2"/>
        <v>642.68158329189453</v>
      </c>
      <c r="K10" s="47">
        <f t="shared" si="3"/>
        <v>-2.4990360555378066E-3</v>
      </c>
      <c r="L10" s="61"/>
      <c r="M10" s="57"/>
    </row>
    <row r="11" spans="1:21" ht="17.100000000000001" customHeight="1" x14ac:dyDescent="0.2">
      <c r="B11" s="71" t="s">
        <v>68</v>
      </c>
      <c r="C11" s="46">
        <v>18749</v>
      </c>
      <c r="D11" s="46">
        <v>13793</v>
      </c>
      <c r="E11" s="47">
        <f t="shared" si="0"/>
        <v>-0.26433409781855033</v>
      </c>
      <c r="F11" s="48">
        <v>8.0490127499999993</v>
      </c>
      <c r="G11" s="48">
        <v>5.8482078199999989</v>
      </c>
      <c r="H11" s="47">
        <f t="shared" si="1"/>
        <v>-0.27342544959939352</v>
      </c>
      <c r="I11" s="67">
        <f t="shared" si="2"/>
        <v>429.3035761907301</v>
      </c>
      <c r="J11" s="64">
        <f t="shared" si="2"/>
        <v>423.99824693685196</v>
      </c>
      <c r="K11" s="47">
        <f t="shared" si="3"/>
        <v>-1.2357989889003607E-2</v>
      </c>
      <c r="L11" s="61"/>
      <c r="M11" s="57"/>
    </row>
    <row r="12" spans="1:21" ht="17.100000000000001" customHeight="1" x14ac:dyDescent="0.2">
      <c r="B12" s="81" t="s">
        <v>69</v>
      </c>
      <c r="C12" s="82">
        <v>929</v>
      </c>
      <c r="D12" s="82">
        <v>848</v>
      </c>
      <c r="E12" s="83">
        <f t="shared" si="0"/>
        <v>-8.7190527448869792E-2</v>
      </c>
      <c r="F12" s="84">
        <v>0.63619665999999997</v>
      </c>
      <c r="G12" s="84">
        <v>0.56603471999999988</v>
      </c>
      <c r="H12" s="83">
        <f t="shared" si="1"/>
        <v>-0.11028341456555291</v>
      </c>
      <c r="I12" s="85">
        <f t="shared" si="2"/>
        <v>684.81879440258331</v>
      </c>
      <c r="J12" s="86">
        <f t="shared" si="2"/>
        <v>667.49377358490551</v>
      </c>
      <c r="K12" s="83">
        <f t="shared" si="3"/>
        <v>-2.5298693551177531E-2</v>
      </c>
      <c r="L12" s="61"/>
      <c r="M12" s="57"/>
    </row>
    <row r="13" spans="1:21" ht="17.100000000000001" customHeight="1" x14ac:dyDescent="0.2">
      <c r="B13" s="70" t="s">
        <v>59</v>
      </c>
      <c r="C13" s="51" t="s">
        <v>55</v>
      </c>
      <c r="D13" s="51" t="s">
        <v>55</v>
      </c>
      <c r="E13" s="52" t="s">
        <v>55</v>
      </c>
      <c r="F13" s="50">
        <v>49.475232399999989</v>
      </c>
      <c r="G13" s="50">
        <v>94.176887630000024</v>
      </c>
      <c r="H13" s="44">
        <f t="shared" si="1"/>
        <v>0.90351582118086315</v>
      </c>
      <c r="I13" s="77" t="s">
        <v>55</v>
      </c>
      <c r="J13" s="74" t="s">
        <v>55</v>
      </c>
      <c r="K13" s="52" t="s">
        <v>55</v>
      </c>
      <c r="L13" s="61"/>
      <c r="M13" s="57"/>
    </row>
    <row r="14" spans="1:21" ht="17.100000000000001" customHeight="1" x14ac:dyDescent="0.2">
      <c r="B14" s="72" t="s">
        <v>70</v>
      </c>
      <c r="C14" s="46">
        <v>7702</v>
      </c>
      <c r="D14" s="46">
        <v>8258</v>
      </c>
      <c r="E14" s="47">
        <f t="shared" si="0"/>
        <v>7.2189041807322774E-2</v>
      </c>
      <c r="F14" s="49">
        <v>16.806915159999996</v>
      </c>
      <c r="G14" s="49">
        <v>23.111670050000001</v>
      </c>
      <c r="H14" s="47">
        <f t="shared" si="1"/>
        <v>0.37512861997454183</v>
      </c>
      <c r="I14" s="67">
        <f>F14*10^6/C14</f>
        <v>2182.1494624772781</v>
      </c>
      <c r="J14" s="64">
        <f>G14*10^6/D14</f>
        <v>2798.7006599660936</v>
      </c>
      <c r="K14" s="47">
        <f t="shared" si="3"/>
        <v>0.28254306503317039</v>
      </c>
      <c r="L14" s="61"/>
      <c r="M14" s="57"/>
    </row>
    <row r="15" spans="1:21" ht="17.100000000000001" customHeight="1" x14ac:dyDescent="0.2">
      <c r="B15" s="71" t="s">
        <v>71</v>
      </c>
      <c r="C15" s="46">
        <v>1360</v>
      </c>
      <c r="D15" s="46">
        <v>1744</v>
      </c>
      <c r="E15" s="47">
        <f t="shared" si="0"/>
        <v>0.2823529411764707</v>
      </c>
      <c r="F15" s="49">
        <v>29.844168159999995</v>
      </c>
      <c r="G15" s="49">
        <v>68.89278520000002</v>
      </c>
      <c r="H15" s="47">
        <f t="shared" si="1"/>
        <v>1.3084170022985164</v>
      </c>
      <c r="I15" s="67">
        <f t="shared" ref="I15:J28" si="4">F15*10^6/C15</f>
        <v>21944.241294117644</v>
      </c>
      <c r="J15" s="64">
        <f t="shared" si="4"/>
        <v>39502.743807339459</v>
      </c>
      <c r="K15" s="47">
        <f t="shared" si="3"/>
        <v>0.80014169904012733</v>
      </c>
      <c r="L15" s="61"/>
      <c r="M15" s="57"/>
    </row>
    <row r="16" spans="1:21" ht="17.100000000000001" customHeight="1" x14ac:dyDescent="0.2">
      <c r="B16" s="81" t="s">
        <v>72</v>
      </c>
      <c r="C16" s="82">
        <v>517</v>
      </c>
      <c r="D16" s="82">
        <v>919</v>
      </c>
      <c r="E16" s="83">
        <f t="shared" si="0"/>
        <v>0.77756286266924568</v>
      </c>
      <c r="F16" s="87">
        <v>2.8241490800000006</v>
      </c>
      <c r="G16" s="87">
        <v>2.1724323800000009</v>
      </c>
      <c r="H16" s="83">
        <f t="shared" si="1"/>
        <v>-0.23076568606640258</v>
      </c>
      <c r="I16" s="85">
        <f t="shared" si="4"/>
        <v>5462.5707543520321</v>
      </c>
      <c r="J16" s="86">
        <f t="shared" si="4"/>
        <v>2363.9090097932544</v>
      </c>
      <c r="K16" s="83">
        <f t="shared" si="3"/>
        <v>-0.56725338378273138</v>
      </c>
      <c r="L16" s="61"/>
      <c r="M16" s="57"/>
    </row>
    <row r="17" spans="2:13" ht="17.100000000000001" customHeight="1" x14ac:dyDescent="0.2">
      <c r="B17" s="70" t="s">
        <v>62</v>
      </c>
      <c r="C17" s="43">
        <v>3524565</v>
      </c>
      <c r="D17" s="43">
        <v>3689846</v>
      </c>
      <c r="E17" s="44">
        <f t="shared" si="0"/>
        <v>4.6894013871215279E-2</v>
      </c>
      <c r="F17" s="50">
        <v>517.03367757997557</v>
      </c>
      <c r="G17" s="50">
        <v>539.89646704998313</v>
      </c>
      <c r="H17" s="44">
        <f t="shared" si="1"/>
        <v>4.4219149470144714E-2</v>
      </c>
      <c r="I17" s="66">
        <f t="shared" si="4"/>
        <v>146.69432329378961</v>
      </c>
      <c r="J17" s="65">
        <f t="shared" si="4"/>
        <v>146.31951226419289</v>
      </c>
      <c r="K17" s="44">
        <f t="shared" si="3"/>
        <v>-2.5550479471933008E-3</v>
      </c>
      <c r="L17" s="61"/>
      <c r="M17" s="57"/>
    </row>
    <row r="18" spans="2:13" ht="17.100000000000001" customHeight="1" x14ac:dyDescent="0.2">
      <c r="B18" s="71" t="s">
        <v>73</v>
      </c>
      <c r="C18" s="58" t="s">
        <v>55</v>
      </c>
      <c r="D18" s="58" t="s">
        <v>55</v>
      </c>
      <c r="E18" s="39" t="s">
        <v>55</v>
      </c>
      <c r="F18" s="49">
        <v>508.35407090999183</v>
      </c>
      <c r="G18" s="49">
        <v>530.51112922998311</v>
      </c>
      <c r="H18" s="47">
        <f t="shared" si="1"/>
        <v>4.358587761543542E-2</v>
      </c>
      <c r="I18" s="79" t="s">
        <v>55</v>
      </c>
      <c r="J18" s="78" t="s">
        <v>55</v>
      </c>
      <c r="K18" s="39" t="s">
        <v>55</v>
      </c>
      <c r="L18" s="61"/>
      <c r="M18" s="57"/>
    </row>
    <row r="19" spans="2:13" ht="17.100000000000001" customHeight="1" x14ac:dyDescent="0.2">
      <c r="B19" s="73" t="s">
        <v>63</v>
      </c>
      <c r="C19" s="46">
        <v>3353866</v>
      </c>
      <c r="D19" s="46">
        <v>3498324</v>
      </c>
      <c r="E19" s="47">
        <f t="shared" si="0"/>
        <v>4.3072084573444469E-2</v>
      </c>
      <c r="F19" s="49">
        <v>506.62361290999183</v>
      </c>
      <c r="G19" s="49">
        <v>528.91212868998309</v>
      </c>
      <c r="H19" s="47">
        <f t="shared" si="1"/>
        <v>4.3994230059606565E-2</v>
      </c>
      <c r="I19" s="67">
        <f t="shared" si="4"/>
        <v>151.05660539508492</v>
      </c>
      <c r="J19" s="64">
        <f t="shared" si="4"/>
        <v>151.19014953731647</v>
      </c>
      <c r="K19" s="47">
        <f t="shared" si="3"/>
        <v>8.840668826251008E-4</v>
      </c>
      <c r="L19" s="61"/>
      <c r="M19" s="57"/>
    </row>
    <row r="20" spans="2:13" ht="17.100000000000001" customHeight="1" x14ac:dyDescent="0.2">
      <c r="B20" s="73" t="s">
        <v>64</v>
      </c>
      <c r="C20" s="46">
        <v>57892</v>
      </c>
      <c r="D20" s="46">
        <v>53869</v>
      </c>
      <c r="E20" s="47">
        <f t="shared" si="0"/>
        <v>-6.9491466869342933E-2</v>
      </c>
      <c r="F20" s="49">
        <v>1.7304579999999994</v>
      </c>
      <c r="G20" s="49">
        <v>1.5990005399999989</v>
      </c>
      <c r="H20" s="47">
        <f t="shared" si="1"/>
        <v>-7.5966859640627216E-2</v>
      </c>
      <c r="I20" s="67">
        <f t="shared" si="4"/>
        <v>29.891142126718705</v>
      </c>
      <c r="J20" s="64">
        <f t="shared" si="4"/>
        <v>29.683130186192408</v>
      </c>
      <c r="K20" s="47">
        <f t="shared" si="3"/>
        <v>-6.9589826860567694E-3</v>
      </c>
      <c r="L20" s="61"/>
      <c r="M20" s="57"/>
    </row>
    <row r="21" spans="2:13" ht="17.100000000000001" customHeight="1" x14ac:dyDescent="0.2">
      <c r="B21" s="73" t="s">
        <v>65</v>
      </c>
      <c r="C21" s="46">
        <v>30447</v>
      </c>
      <c r="D21" s="46">
        <v>33291</v>
      </c>
      <c r="E21" s="47">
        <f t="shared" si="0"/>
        <v>9.3408217558380136E-2</v>
      </c>
      <c r="F21" s="49">
        <v>4.4315566500000001</v>
      </c>
      <c r="G21" s="49">
        <v>4.6676945200000013</v>
      </c>
      <c r="H21" s="47">
        <f t="shared" si="1"/>
        <v>5.3285535681914631E-2</v>
      </c>
      <c r="I21" s="67">
        <f t="shared" si="4"/>
        <v>145.54986205537492</v>
      </c>
      <c r="J21" s="64">
        <f t="shared" si="4"/>
        <v>140.20890090414832</v>
      </c>
      <c r="K21" s="47">
        <f t="shared" si="3"/>
        <v>-3.6695061580990118E-2</v>
      </c>
      <c r="L21" s="61"/>
      <c r="M21" s="57"/>
    </row>
    <row r="22" spans="2:13" ht="17.100000000000001" customHeight="1" x14ac:dyDescent="0.2">
      <c r="B22" s="100" t="s">
        <v>74</v>
      </c>
      <c r="C22" s="82">
        <v>205777</v>
      </c>
      <c r="D22" s="82">
        <v>244577</v>
      </c>
      <c r="E22" s="83">
        <f t="shared" si="0"/>
        <v>0.18855362844244006</v>
      </c>
      <c r="F22" s="87">
        <v>4.248050019999976</v>
      </c>
      <c r="G22" s="87">
        <v>4.7116219299998825</v>
      </c>
      <c r="H22" s="83">
        <f t="shared" si="1"/>
        <v>0.10912581250630127</v>
      </c>
      <c r="I22" s="85">
        <f t="shared" si="4"/>
        <v>20.643949615360203</v>
      </c>
      <c r="J22" s="86">
        <f t="shared" si="4"/>
        <v>19.264370443663477</v>
      </c>
      <c r="K22" s="83">
        <f t="shared" si="3"/>
        <v>-6.6827288256421924E-2</v>
      </c>
      <c r="L22" s="61"/>
      <c r="M22" s="57"/>
    </row>
    <row r="23" spans="2:13" ht="17.100000000000001" customHeight="1" x14ac:dyDescent="0.2">
      <c r="B23" s="70" t="s">
        <v>78</v>
      </c>
      <c r="C23" s="43">
        <v>42281</v>
      </c>
      <c r="D23" s="43">
        <v>43563</v>
      </c>
      <c r="E23" s="44">
        <f t="shared" si="0"/>
        <v>3.0320947943520693E-2</v>
      </c>
      <c r="F23" s="50">
        <v>132.04076893000001</v>
      </c>
      <c r="G23" s="50">
        <v>171.17708669000001</v>
      </c>
      <c r="H23" s="44">
        <f t="shared" si="1"/>
        <v>0.29639571230267303</v>
      </c>
      <c r="I23" s="66">
        <f t="shared" si="4"/>
        <v>3122.9339166528703</v>
      </c>
      <c r="J23" s="65">
        <f t="shared" si="4"/>
        <v>3929.4145648830431</v>
      </c>
      <c r="K23" s="44">
        <f t="shared" si="3"/>
        <v>0.25824454495487714</v>
      </c>
      <c r="L23" s="61"/>
      <c r="M23" s="57"/>
    </row>
    <row r="24" spans="2:13" ht="17.100000000000001" customHeight="1" x14ac:dyDescent="0.2">
      <c r="B24" s="70" t="s">
        <v>79</v>
      </c>
      <c r="C24" s="43">
        <v>1271</v>
      </c>
      <c r="D24" s="43">
        <v>1132</v>
      </c>
      <c r="E24" s="44">
        <f t="shared" si="0"/>
        <v>-0.10936270653029112</v>
      </c>
      <c r="F24" s="50">
        <v>0.12122848000000003</v>
      </c>
      <c r="G24" s="50">
        <v>0.12765689</v>
      </c>
      <c r="H24" s="44">
        <f t="shared" si="1"/>
        <v>5.3027225945586176E-2</v>
      </c>
      <c r="I24" s="66">
        <f t="shared" si="4"/>
        <v>95.380393391030708</v>
      </c>
      <c r="J24" s="65">
        <f t="shared" si="4"/>
        <v>112.77110424028268</v>
      </c>
      <c r="K24" s="44">
        <f t="shared" si="3"/>
        <v>0.18233003902547695</v>
      </c>
      <c r="L24" s="61"/>
      <c r="M24" s="57"/>
    </row>
    <row r="25" spans="2:13" ht="17.100000000000001" customHeight="1" x14ac:dyDescent="0.2">
      <c r="B25" s="70" t="s">
        <v>80</v>
      </c>
      <c r="C25" s="43">
        <v>464421</v>
      </c>
      <c r="D25" s="43">
        <v>354462</v>
      </c>
      <c r="E25" s="44">
        <f t="shared" si="0"/>
        <v>-0.23676577932522436</v>
      </c>
      <c r="F25" s="50">
        <v>190.74323310999756</v>
      </c>
      <c r="G25" s="50">
        <v>146.87424026999958</v>
      </c>
      <c r="H25" s="44">
        <f t="shared" si="1"/>
        <v>-0.22998977276797894</v>
      </c>
      <c r="I25" s="66">
        <f t="shared" si="4"/>
        <v>410.71190387600382</v>
      </c>
      <c r="J25" s="65">
        <f t="shared" si="4"/>
        <v>414.35821123279663</v>
      </c>
      <c r="K25" s="44">
        <f t="shared" si="3"/>
        <v>8.8780172241944566E-3</v>
      </c>
      <c r="L25" s="61"/>
      <c r="M25" s="57"/>
    </row>
    <row r="26" spans="2:13" ht="17.100000000000001" customHeight="1" x14ac:dyDescent="0.2">
      <c r="B26" s="70" t="s">
        <v>81</v>
      </c>
      <c r="C26" s="43">
        <v>2461</v>
      </c>
      <c r="D26" s="43">
        <v>3050</v>
      </c>
      <c r="E26" s="44">
        <f t="shared" si="0"/>
        <v>0.23933360422592442</v>
      </c>
      <c r="F26" s="50">
        <v>4.7252092700000015</v>
      </c>
      <c r="G26" s="50">
        <v>9.4214706499999981</v>
      </c>
      <c r="H26" s="44">
        <f t="shared" si="1"/>
        <v>0.99387373376586874</v>
      </c>
      <c r="I26" s="66">
        <f t="shared" si="4"/>
        <v>1920.0362738724102</v>
      </c>
      <c r="J26" s="65">
        <f t="shared" si="4"/>
        <v>3089.0067704918029</v>
      </c>
      <c r="K26" s="44">
        <f t="shared" si="3"/>
        <v>0.60882729796649282</v>
      </c>
      <c r="L26" s="61"/>
      <c r="M26" s="57"/>
    </row>
    <row r="27" spans="2:13" ht="17.100000000000001" customHeight="1" x14ac:dyDescent="0.25">
      <c r="B27" s="90" t="s">
        <v>83</v>
      </c>
      <c r="C27" s="51" t="s">
        <v>55</v>
      </c>
      <c r="D27" s="43">
        <v>611</v>
      </c>
      <c r="E27" s="52" t="s">
        <v>55</v>
      </c>
      <c r="F27" s="91" t="s">
        <v>55</v>
      </c>
      <c r="G27" s="50">
        <v>0.67151757999999984</v>
      </c>
      <c r="H27" s="92" t="s">
        <v>55</v>
      </c>
      <c r="I27" s="93" t="s">
        <v>55</v>
      </c>
      <c r="J27" s="65">
        <f t="shared" si="4"/>
        <v>1099.0467757774138</v>
      </c>
      <c r="K27" s="92" t="s">
        <v>55</v>
      </c>
      <c r="L27" s="61"/>
      <c r="M27" s="57"/>
    </row>
    <row r="28" spans="2:13" ht="17.100000000000001" customHeight="1" x14ac:dyDescent="0.2">
      <c r="B28" s="94" t="s">
        <v>82</v>
      </c>
      <c r="C28" s="95">
        <v>1684872</v>
      </c>
      <c r="D28" s="95">
        <v>1774888</v>
      </c>
      <c r="E28" s="96">
        <f t="shared" si="0"/>
        <v>5.3426016931850118E-2</v>
      </c>
      <c r="F28" s="97">
        <v>388.94750604999859</v>
      </c>
      <c r="G28" s="97">
        <v>410.96444900000046</v>
      </c>
      <c r="H28" s="96">
        <f t="shared" si="1"/>
        <v>5.6606463873743573E-2</v>
      </c>
      <c r="I28" s="98">
        <f t="shared" si="4"/>
        <v>230.84691659069566</v>
      </c>
      <c r="J28" s="99">
        <f t="shared" si="4"/>
        <v>231.54387713478286</v>
      </c>
      <c r="K28" s="96">
        <f>J28/I28-1</f>
        <v>3.01914599675146E-3</v>
      </c>
      <c r="L28" s="61"/>
      <c r="M28" s="57"/>
    </row>
    <row r="29" spans="2:13" ht="3" customHeight="1" x14ac:dyDescent="0.2">
      <c r="B29" s="88"/>
      <c r="C29" s="46"/>
      <c r="D29" s="46"/>
      <c r="E29" s="89"/>
      <c r="F29" s="49"/>
      <c r="G29" s="49"/>
      <c r="H29" s="89"/>
      <c r="I29" s="64"/>
      <c r="J29" s="64"/>
      <c r="K29" s="89"/>
      <c r="L29" s="61"/>
      <c r="M29" s="57"/>
    </row>
    <row r="30" spans="2:13" ht="27.95" customHeight="1" x14ac:dyDescent="0.2">
      <c r="B30" s="108" t="s">
        <v>61</v>
      </c>
      <c r="C30" s="108"/>
      <c r="D30" s="108"/>
      <c r="E30" s="108"/>
      <c r="F30" s="108"/>
      <c r="G30" s="108"/>
      <c r="H30" s="108"/>
      <c r="I30" s="108"/>
      <c r="J30" s="108"/>
      <c r="K30" s="108"/>
      <c r="L30" s="60"/>
      <c r="M30" s="56"/>
    </row>
    <row r="31" spans="2:13" ht="15" customHeight="1" x14ac:dyDescent="0.2">
      <c r="B31" s="108" t="s">
        <v>84</v>
      </c>
      <c r="C31" s="108"/>
      <c r="D31" s="108"/>
      <c r="E31" s="108"/>
      <c r="F31" s="108"/>
      <c r="G31" s="108"/>
      <c r="H31" s="108"/>
      <c r="I31" s="108"/>
      <c r="J31" s="108"/>
      <c r="K31" s="108"/>
      <c r="L31" s="60"/>
      <c r="M31" s="56"/>
    </row>
    <row r="32" spans="2:13" ht="15" customHeight="1" x14ac:dyDescent="0.2">
      <c r="B32" s="80" t="s">
        <v>86</v>
      </c>
      <c r="C32" s="59"/>
      <c r="D32" s="59"/>
      <c r="E32" s="59"/>
      <c r="F32" s="59"/>
      <c r="G32" s="59"/>
      <c r="H32" s="59"/>
      <c r="I32" s="59"/>
      <c r="J32" s="62"/>
      <c r="K32" s="80" t="s">
        <v>75</v>
      </c>
    </row>
    <row r="33" spans="2:11" ht="12.95" customHeight="1" x14ac:dyDescent="0.2">
      <c r="B33" s="59"/>
      <c r="C33" s="59"/>
      <c r="D33" s="59"/>
      <c r="E33" s="59"/>
      <c r="F33" s="59"/>
      <c r="G33" s="59"/>
      <c r="H33" s="59"/>
      <c r="I33" s="59"/>
      <c r="J33" s="62"/>
      <c r="K33" s="80"/>
    </row>
  </sheetData>
  <mergeCells count="8">
    <mergeCell ref="B31:K31"/>
    <mergeCell ref="B30:K30"/>
    <mergeCell ref="B2:K2"/>
    <mergeCell ref="B3:K3"/>
    <mergeCell ref="B5:B6"/>
    <mergeCell ref="C5:E5"/>
    <mergeCell ref="F5:H5"/>
    <mergeCell ref="I5:K5"/>
  </mergeCells>
  <phoneticPr fontId="10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40(1)</vt:lpstr>
      <vt:lpstr>'Cuadro 40(1)'!Área_de_impresión</vt:lpstr>
      <vt:lpstr>Declaraciones!Área_de_impresión</vt:lpstr>
      <vt:lpstr>'Prin. magn.'!Área_de_impresión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2021-04-27T09:24:42Z</cp:lastPrinted>
  <dcterms:created xsi:type="dcterms:W3CDTF">2001-04-25T07:25:36Z</dcterms:created>
  <dcterms:modified xsi:type="dcterms:W3CDTF">2021-05-06T15:36:22Z</dcterms:modified>
</cp:coreProperties>
</file>